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Taakulo\Desktop\SOMJR\SHIDALEHE\"/>
    </mc:Choice>
  </mc:AlternateContent>
  <xr:revisionPtr revIDLastSave="0" documentId="8_{739728AB-2C15-4971-9EF0-36FF26BDDB9C}" xr6:coauthVersionLast="47" xr6:coauthVersionMax="47" xr10:uidLastSave="{00000000-0000-0000-0000-000000000000}"/>
  <bookViews>
    <workbookView xWindow="-120" yWindow="-120" windowWidth="20730" windowHeight="11040" xr2:uid="{00000000-000D-0000-FFFF-FFFF00000000}"/>
  </bookViews>
  <sheets>
    <sheet name="DurDur" sheetId="2" r:id="rId1"/>
  </sheets>
  <definedNames>
    <definedName name="_xlnm.Print_Area" localSheetId="0">DurDur!$A$1:$F$42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3" i="2" l="1"/>
  <c r="F36" i="2"/>
  <c r="F37" i="2"/>
  <c r="F38" i="2"/>
  <c r="F39" i="2"/>
  <c r="F35" i="2"/>
  <c r="F16" i="2"/>
  <c r="F26" i="2"/>
  <c r="F27" i="2"/>
  <c r="F28" i="2"/>
  <c r="F29" i="2"/>
  <c r="F30" i="2"/>
  <c r="F31" i="2"/>
  <c r="F32" i="2"/>
  <c r="F25" i="2"/>
  <c r="F33" i="2" s="1"/>
  <c r="F9" i="2"/>
  <c r="F10" i="2"/>
  <c r="F11" i="2"/>
  <c r="F12" i="2"/>
  <c r="F14" i="2"/>
  <c r="F15" i="2"/>
  <c r="F17" i="2"/>
  <c r="F18" i="2"/>
  <c r="F19" i="2"/>
  <c r="F20" i="2"/>
  <c r="F21" i="2"/>
  <c r="F22" i="2"/>
  <c r="F8" i="2"/>
  <c r="F40" i="2" l="1"/>
  <c r="F23" i="2"/>
  <c r="F41" i="2" s="1"/>
</calcChain>
</file>

<file path=xl/sharedStrings.xml><?xml version="1.0" encoding="utf-8"?>
<sst xmlns="http://schemas.openxmlformats.org/spreadsheetml/2006/main" count="75" uniqueCount="57">
  <si>
    <t xml:space="preserve"> NO.</t>
  </si>
  <si>
    <t>Unit</t>
  </si>
  <si>
    <t>QTY</t>
  </si>
  <si>
    <t xml:space="preserve"> Total </t>
  </si>
  <si>
    <t>A</t>
  </si>
  <si>
    <t>Rehabilitation  of Main Berkad</t>
  </si>
  <si>
    <t>Ls</t>
  </si>
  <si>
    <r>
      <t>M</t>
    </r>
    <r>
      <rPr>
        <b/>
        <vertAlign val="superscript"/>
        <sz val="11"/>
        <color theme="1"/>
        <rFont val="Gill Sans MT"/>
        <family val="2"/>
      </rPr>
      <t>3</t>
    </r>
  </si>
  <si>
    <r>
      <t>M</t>
    </r>
    <r>
      <rPr>
        <b/>
        <vertAlign val="superscript"/>
        <sz val="11"/>
        <color theme="1"/>
        <rFont val="Gill Sans MT"/>
        <family val="2"/>
      </rPr>
      <t>2</t>
    </r>
  </si>
  <si>
    <t>Pcs</t>
  </si>
  <si>
    <t>ls</t>
  </si>
  <si>
    <t>Sub total  A</t>
  </si>
  <si>
    <t>B</t>
  </si>
  <si>
    <t>Apply two coats of 25mm thick cement and sand plaster (1:2 mix) on the internal walls of the silt trap and water channels. Make sure to provide curved molding in corners and joints between walls. This includes final cement neeru finish.</t>
  </si>
  <si>
    <t>Supply and fix 12 Guage barbed wire strips at 30cm spacing and fixed U-shaped 12mm bars embedded into the siltrap walls. To cover the silt trap for protection.</t>
  </si>
  <si>
    <t>Sub total  B</t>
  </si>
  <si>
    <t>C.</t>
  </si>
  <si>
    <t>No</t>
  </si>
  <si>
    <t>Rolls</t>
  </si>
  <si>
    <t>cu.m</t>
  </si>
  <si>
    <t>Supply and fix lockable double gate made of angle section frame and weld mesh fill 4m wide 2m hght. The gate to be fixed on concrete columns have a dimension of (0.2mx0.2mx3m)</t>
  </si>
  <si>
    <t>pcs</t>
  </si>
  <si>
    <t>Sub total  C</t>
  </si>
  <si>
    <t>Rehabilitation of underground water Barked.</t>
  </si>
  <si>
    <r>
      <rPr>
        <b/>
        <sz val="11"/>
        <color theme="1"/>
        <rFont val="Gill Sans MT"/>
        <family val="2"/>
      </rPr>
      <t>Project Code/Title</t>
    </r>
    <r>
      <rPr>
        <sz val="11"/>
        <color theme="1"/>
        <rFont val="Gill Sans MT"/>
        <family val="2"/>
      </rPr>
      <t>: SOM1065-22 - Climate adoptive-WASH and Livelyhoods.</t>
    </r>
  </si>
  <si>
    <t>Activity Description</t>
  </si>
  <si>
    <t>Unit cost</t>
  </si>
  <si>
    <r>
      <t>M</t>
    </r>
    <r>
      <rPr>
        <b/>
        <vertAlign val="superscript"/>
        <sz val="11"/>
        <color theme="1"/>
        <rFont val="Gill Sans MT"/>
        <family val="2"/>
      </rPr>
      <t>2</t>
    </r>
    <r>
      <rPr>
        <sz val="11"/>
        <color theme="1"/>
        <rFont val="Calibri"/>
        <family val="2"/>
        <scheme val="minor"/>
      </rPr>
      <t/>
    </r>
  </si>
  <si>
    <t>Supply and cast (0.4m*0.15m) reinforced cement concrete tie beam of M15 (1:2:4) concrete grade and 4Y10mm main reinforcement with 6mm links @ 30cm c/c..</t>
  </si>
  <si>
    <t>Supply and install Steel mesh iron door (1.2m*0.6] in the inlet door of the main Barkad, as well intall two iron mesh bars in the chanels before silt trap and after silt trap to work as trash screening.</t>
  </si>
  <si>
    <t xml:space="preserve">Supply and install two wooden doors on the two sides (0.6m X 0.6M) with standing platform for lifting the water and wooden frame door as instructed by the engineer </t>
  </si>
  <si>
    <t>Construction animal trought Of 3mx0.6m*0.2m high, in the out of fence yard and connect and drain channel from Standing platform -to Animal trought.</t>
  </si>
  <si>
    <t>Supply and erect Visibility branding bill board [ 1.2m* 1.2m and 3m standing poles] and print project info' as directed by  Takulo. Aslo print visibility on the to gable sides of the barked for dimension of 0.8m*0.8m each side.</t>
  </si>
  <si>
    <t>Supply and cast 15cm thick mass concrete of M15 concrete grade (1:2:4) well compacted in the mian berked Bed, silt-trap and feeding chanels.</t>
  </si>
  <si>
    <t>Supply and install hand pumb on one of the abstaction doors. This including fixing hand-pumb fittings, pipes and accessories. This will be done with the guidance of engineer.</t>
  </si>
  <si>
    <t>Desilting the berket and removal silt and water filled in the bed of barked, and cart away all unwanted material, through following indications of Taakulo Engineer.</t>
  </si>
  <si>
    <t>peel-off and demolition the old cracked wall plastering and floor slabs in the main berked.</t>
  </si>
  <si>
    <t>Apply two coats of 24mm thick cement and sand plaster (1:3 mix) on the internal walls of the berket. Make sure to provide curved molding in corners and joints between wall and concrete base. This includes final cement neeru finish</t>
  </si>
  <si>
    <t>Supply and install galvanised  Chain link Wire mesh  (Gabion wire mesh) fence, Mesh opening 50mmx50mm, wire dai : 2mm, length= 24m , height: 2m each roll. Supply and fix 3 Line of Berber wire around the fence.</t>
  </si>
  <si>
    <t xml:space="preserve">Grand Total  </t>
  </si>
  <si>
    <t>Roofing as in design kingpost roof, tie beams and king post should not be less than (15cmx 5cm) purling not less than (7cmx5cm), bracings and rafters not less than (10cmx5cm). Prepaited CGI sheet 30 gauge.  including 4 pcs fo Transparent sheets and rain gutter channel around the Barket.</t>
  </si>
  <si>
    <t xml:space="preserve">Filling the berket with 32 cubic meter of water for curing the berket after completion the work </t>
  </si>
  <si>
    <t>Construction of Mesh Fence around the Berket  (100m)</t>
  </si>
  <si>
    <t xml:space="preserve">Supply and fix 50 prepainted Ms pipe 1.5" for fence coloumn post with spacing of 2m c/c, and 2.5m height (2m above the ground level and 0.5m under the ground level). </t>
  </si>
  <si>
    <t>Excavation of footing trenches and casting Concrete footing for the angle bars having dimensions of (0.3x0.3x0.5)m. also cast 10cm thick concrete around the base lining of the chain link perimeter of 100m to hold  tightly the mesh chian link on the ground.</t>
  </si>
  <si>
    <t>Installation Cost + Transportation of all material to the site.</t>
  </si>
  <si>
    <t>Lsum</t>
  </si>
  <si>
    <t xml:space="preserve">Construction of random rubble stone masonry wall of 40cm thick bedded and jointed with cement sand mortar of 1:4 proportions for the berkat walls minimum 0.5m above the ground level.  </t>
  </si>
  <si>
    <t>Construction of the silt trap and water channels (4.3mx3.3mx2m)</t>
  </si>
  <si>
    <t xml:space="preserve">The activity involved peeling off and demolishing the old, cracked walls, plaster layers, and All crashed materials  it need to remove from the site to prepare the silt trap for the next phase of repairs. NOTE the old thicness plaster is 48mm.
</t>
  </si>
  <si>
    <t>demolishing damaged floor slabs of the Silt trap to ensuring a solid base  is read for reconstruction and preventing future leakage or seepage.</t>
  </si>
  <si>
    <t>Supply and cast 2.6mx2.3mx15cm thick mass concrete floor slab of slit trap champer and feeding channel.  concrete grade M15- 1:2:4.</t>
  </si>
  <si>
    <t>Construct random rubble stone masonry stairs for the silt trap with cement/sand mortar mix of 1:4 as per the drawings.</t>
  </si>
  <si>
    <t>Apply 5cm thick cement/sand floor screed of (1:2 Mix) on the silt trap floor. Make sure to provide curved molding in corners and joints between wall and concrete base. This includes final cement neeru finish.</t>
  </si>
  <si>
    <t>Construction of random rubble stone masonry  extension wall of 40cm thick and  and11.4mx 50cm height jointed with cement sand mortar of 1:4 proportions for the silt trap.</t>
  </si>
  <si>
    <t>Excavate leaner trench surronding around outside Berked wall with dimensions of 0.6m width and 1.5m deep. the trench will be backfilled with fine loose soil  to act as measuring control of natural earth crack caused by internal stress and pressure from surrounding soil, and those related with tectonic fault movement.</t>
  </si>
  <si>
    <r>
      <t xml:space="preserve">Target location/village: Shidalehe ( </t>
    </r>
    <r>
      <rPr>
        <sz val="11"/>
        <color rgb="FF000000"/>
        <rFont val="Gill Sans MT"/>
        <family val="2"/>
      </rPr>
      <t>DurDur) - Erigavo District.</t>
    </r>
    <r>
      <rPr>
        <b/>
        <sz val="11"/>
        <color rgb="FF000000"/>
        <rFont val="Gill Sans MT"/>
        <family val="2"/>
      </rPr>
      <t xml:space="preserve"> Sanag </t>
    </r>
    <r>
      <rPr>
        <sz val="11"/>
        <color rgb="FF000000"/>
        <rFont val="Gill Sans MT"/>
        <family val="2"/>
      </rPr>
      <t>region-Somaliland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</si>
</sst>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5" x14ac:knownFonts="1">
    <font>
      <sz val="11"/>
      <color theme="1"/>
      <name val="Calibri"/>
      <family val="2"/>
      <scheme val="minor"/>
    </font>
    <font>
      <b/>
      <sz val="11"/>
      <color rgb="FF000000"/>
      <name val="Gill Sans MT"/>
      <family val="2"/>
    </font>
    <font>
      <b/>
      <sz val="11"/>
      <color theme="1"/>
      <name val="Gill Sans MT"/>
      <family val="2"/>
    </font>
    <font>
      <b/>
      <sz val="12"/>
      <color rgb="FF000000"/>
      <name val="Gill Sans MT"/>
      <family val="2"/>
    </font>
    <font>
      <sz val="12"/>
      <color theme="1"/>
      <name val="Gill Sans MT"/>
      <family val="2"/>
    </font>
    <font>
      <sz val="12"/>
      <color rgb="FF000000"/>
      <name val="Gill Sans MT"/>
      <family val="2"/>
    </font>
    <font>
      <sz val="11"/>
      <color rgb="FF000000"/>
      <name val="Gill Sans MT"/>
      <family val="2"/>
    </font>
    <font>
      <b/>
      <vertAlign val="superscript"/>
      <sz val="11"/>
      <color theme="1"/>
      <name val="Gill Sans MT"/>
      <family val="2"/>
    </font>
    <font>
      <b/>
      <u/>
      <sz val="12"/>
      <color theme="1"/>
      <name val="Gill Sans MT"/>
      <family val="2"/>
    </font>
    <font>
      <b/>
      <u/>
      <sz val="14"/>
      <color theme="1"/>
      <name val="Gill Sans MT"/>
      <family val="2"/>
    </font>
    <font>
      <sz val="11"/>
      <color theme="1"/>
      <name val="Arial Black"/>
      <family val="2"/>
    </font>
    <font>
      <b/>
      <sz val="12"/>
      <color theme="1"/>
      <name val="Gill Sans MT"/>
      <family val="2"/>
    </font>
    <font>
      <sz val="11"/>
      <color theme="1"/>
      <name val="Gill Sans MT"/>
      <family val="2"/>
    </font>
    <font>
      <b/>
      <sz val="11"/>
      <color theme="0"/>
      <name val="Gill Sans MT"/>
      <family val="2"/>
    </font>
    <font>
      <sz val="8"/>
      <name val="Calibri"/>
      <family val="2"/>
      <scheme val="minor"/>
    </font>
  </fonts>
  <fills count="6">
    <fill>
      <patternFill patternType="none"/>
    </fill>
    <fill>
      <patternFill patternType="gray125"/>
    </fill>
    <fill>
      <patternFill patternType="solid">
        <fgColor rgb="FFFFFFFF"/>
        <bgColor indexed="64"/>
      </patternFill>
    </fill>
    <fill>
      <patternFill patternType="solid">
        <fgColor rgb="FF002060"/>
        <bgColor indexed="64"/>
      </patternFill>
    </fill>
    <fill>
      <patternFill patternType="solid">
        <fgColor theme="7" tint="0.79998168889431442"/>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2">
    <xf numFmtId="0" fontId="0" fillId="0" borderId="0" xfId="0"/>
    <xf numFmtId="0" fontId="2" fillId="0" borderId="7" xfId="0" applyFont="1" applyBorder="1" applyAlignment="1">
      <alignment horizontal="center" vertical="center"/>
    </xf>
    <xf numFmtId="0" fontId="4" fillId="0" borderId="8" xfId="0" applyFont="1" applyBorder="1" applyAlignment="1">
      <alignment vertical="center" wrapText="1"/>
    </xf>
    <xf numFmtId="0" fontId="2" fillId="0" borderId="8" xfId="0" applyFont="1" applyBorder="1" applyAlignment="1">
      <alignment horizontal="center" vertical="center" wrapText="1"/>
    </xf>
    <xf numFmtId="0" fontId="5" fillId="0" borderId="8" xfId="0" applyFont="1" applyBorder="1" applyAlignment="1">
      <alignment horizontal="right" vertical="center" wrapText="1"/>
    </xf>
    <xf numFmtId="8" fontId="6" fillId="0" borderId="8" xfId="0" applyNumberFormat="1" applyFont="1" applyBorder="1" applyAlignment="1">
      <alignment horizontal="center" vertical="center" wrapText="1"/>
    </xf>
    <xf numFmtId="8" fontId="6" fillId="0" borderId="8" xfId="0" applyNumberFormat="1" applyFont="1" applyBorder="1" applyAlignment="1">
      <alignment vertical="center" wrapText="1"/>
    </xf>
    <xf numFmtId="0" fontId="5" fillId="2" borderId="8" xfId="0" applyFont="1" applyFill="1" applyBorder="1" applyAlignment="1">
      <alignment horizontal="right" vertical="center" wrapText="1"/>
    </xf>
    <xf numFmtId="0" fontId="4" fillId="0" borderId="7" xfId="0" applyFont="1" applyBorder="1" applyAlignment="1">
      <alignment horizontal="right" vertical="center"/>
    </xf>
    <xf numFmtId="0" fontId="5" fillId="2" borderId="8" xfId="0" applyFont="1" applyFill="1" applyBorder="1" applyAlignment="1">
      <alignment vertical="center" wrapText="1"/>
    </xf>
    <xf numFmtId="0" fontId="5" fillId="2" borderId="8" xfId="0" applyFont="1" applyFill="1" applyBorder="1" applyAlignment="1">
      <alignment horizontal="center" vertical="center"/>
    </xf>
    <xf numFmtId="0" fontId="5" fillId="2" borderId="8" xfId="0" applyFont="1" applyFill="1" applyBorder="1" applyAlignment="1">
      <alignment horizontal="right" vertical="center"/>
    </xf>
    <xf numFmtId="8" fontId="6" fillId="2" borderId="8" xfId="0" applyNumberFormat="1" applyFont="1" applyFill="1" applyBorder="1" applyAlignment="1">
      <alignment horizontal="center" vertical="center"/>
    </xf>
    <xf numFmtId="8" fontId="6" fillId="0" borderId="8" xfId="0" applyNumberFormat="1" applyFont="1" applyBorder="1" applyAlignment="1">
      <alignment horizontal="center" vertical="center"/>
    </xf>
    <xf numFmtId="0" fontId="5" fillId="2" borderId="11" xfId="0" applyFont="1" applyFill="1" applyBorder="1" applyAlignment="1">
      <alignment horizontal="center" vertical="center"/>
    </xf>
    <xf numFmtId="0" fontId="5" fillId="2" borderId="11" xfId="0" applyFont="1" applyFill="1" applyBorder="1" applyAlignment="1">
      <alignment horizontal="right" vertical="center"/>
    </xf>
    <xf numFmtId="8" fontId="6" fillId="2" borderId="11" xfId="0" applyNumberFormat="1" applyFont="1" applyFill="1" applyBorder="1" applyAlignment="1">
      <alignment horizontal="center" vertical="center"/>
    </xf>
    <xf numFmtId="0" fontId="5" fillId="2" borderId="12" xfId="0" applyFont="1" applyFill="1" applyBorder="1" applyAlignment="1">
      <alignment horizontal="center" vertical="center"/>
    </xf>
    <xf numFmtId="0" fontId="5" fillId="2" borderId="12" xfId="0" applyFont="1" applyFill="1" applyBorder="1" applyAlignment="1">
      <alignment horizontal="right" vertical="center"/>
    </xf>
    <xf numFmtId="8" fontId="6" fillId="2" borderId="12" xfId="0" applyNumberFormat="1" applyFont="1" applyFill="1" applyBorder="1" applyAlignment="1">
      <alignment horizontal="center" vertical="center"/>
    </xf>
    <xf numFmtId="0" fontId="11" fillId="0" borderId="7" xfId="0" applyFont="1" applyBorder="1" applyAlignment="1">
      <alignment horizontal="center" vertical="center"/>
    </xf>
    <xf numFmtId="0" fontId="13" fillId="3" borderId="7" xfId="0" applyFont="1" applyFill="1" applyBorder="1" applyAlignment="1">
      <alignment horizontal="center" vertical="center"/>
    </xf>
    <xf numFmtId="0" fontId="13" fillId="3" borderId="8" xfId="0" applyFont="1" applyFill="1" applyBorder="1" applyAlignment="1">
      <alignment horizontal="left" vertical="center"/>
    </xf>
    <xf numFmtId="0" fontId="13" fillId="3" borderId="8" xfId="0" applyFont="1" applyFill="1" applyBorder="1" applyAlignment="1">
      <alignment horizontal="center" vertical="center"/>
    </xf>
    <xf numFmtId="0" fontId="13" fillId="3" borderId="8" xfId="0" applyFont="1" applyFill="1" applyBorder="1" applyAlignment="1">
      <alignment vertical="center"/>
    </xf>
    <xf numFmtId="0" fontId="1" fillId="4" borderId="7" xfId="0" applyFont="1" applyFill="1" applyBorder="1" applyAlignment="1">
      <alignment horizontal="center" vertical="center"/>
    </xf>
    <xf numFmtId="0" fontId="1" fillId="4" borderId="8" xfId="0" applyFont="1" applyFill="1" applyBorder="1" applyAlignment="1">
      <alignment horizontal="center" vertical="center" wrapText="1"/>
    </xf>
    <xf numFmtId="0" fontId="5" fillId="4" borderId="8" xfId="0" applyFont="1" applyFill="1" applyBorder="1" applyAlignment="1">
      <alignment vertical="center" wrapText="1"/>
    </xf>
    <xf numFmtId="0" fontId="6" fillId="4" borderId="8" xfId="0" applyFont="1" applyFill="1" applyBorder="1" applyAlignment="1">
      <alignment horizontal="center" vertical="center" wrapText="1"/>
    </xf>
    <xf numFmtId="8" fontId="1" fillId="4" borderId="8" xfId="0" applyNumberFormat="1" applyFont="1" applyFill="1" applyBorder="1" applyAlignment="1">
      <alignment vertical="center" wrapText="1"/>
    </xf>
    <xf numFmtId="0" fontId="3" fillId="4" borderId="8" xfId="0" applyFont="1" applyFill="1" applyBorder="1" applyAlignment="1">
      <alignment vertical="center" wrapText="1"/>
    </xf>
    <xf numFmtId="0" fontId="1" fillId="4" borderId="7" xfId="0" applyFont="1" applyFill="1" applyBorder="1" applyAlignment="1">
      <alignment vertical="center" wrapText="1"/>
    </xf>
    <xf numFmtId="0" fontId="5" fillId="4" borderId="5" xfId="0" applyFont="1" applyFill="1" applyBorder="1" applyAlignment="1">
      <alignment vertical="center"/>
    </xf>
    <xf numFmtId="0" fontId="6" fillId="4" borderId="5" xfId="0" applyFont="1" applyFill="1" applyBorder="1" applyAlignment="1">
      <alignment vertical="center"/>
    </xf>
    <xf numFmtId="8" fontId="1" fillId="4" borderId="8" xfId="0" applyNumberFormat="1" applyFont="1" applyFill="1" applyBorder="1" applyAlignment="1">
      <alignment vertical="center"/>
    </xf>
    <xf numFmtId="0" fontId="5" fillId="4" borderId="13" xfId="0" applyFont="1" applyFill="1" applyBorder="1" applyAlignment="1">
      <alignment vertical="center"/>
    </xf>
    <xf numFmtId="0" fontId="1" fillId="4" borderId="8" xfId="0" applyFont="1" applyFill="1" applyBorder="1" applyAlignment="1">
      <alignment vertical="center" wrapText="1"/>
    </xf>
    <xf numFmtId="0" fontId="4" fillId="0" borderId="8" xfId="0" applyFont="1" applyBorder="1" applyAlignment="1">
      <alignment vertical="top" wrapText="1"/>
    </xf>
    <xf numFmtId="0" fontId="4" fillId="5" borderId="8" xfId="0" applyFont="1" applyFill="1" applyBorder="1" applyAlignment="1">
      <alignment vertical="top" wrapText="1"/>
    </xf>
    <xf numFmtId="8" fontId="0" fillId="0" borderId="0" xfId="0" applyNumberFormat="1"/>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4" xfId="0" applyFont="1" applyBorder="1" applyAlignment="1">
      <alignment horizontal="center"/>
    </xf>
    <xf numFmtId="0" fontId="10" fillId="0" borderId="5" xfId="0" applyFont="1" applyBorder="1" applyAlignment="1">
      <alignment horizontal="center"/>
    </xf>
    <xf numFmtId="0" fontId="10" fillId="0" borderId="17" xfId="0" applyFont="1" applyBorder="1" applyAlignment="1">
      <alignment horizontal="center"/>
    </xf>
    <xf numFmtId="0" fontId="12" fillId="0" borderId="4" xfId="0" applyFont="1" applyBorder="1" applyAlignment="1">
      <alignment horizontal="left"/>
    </xf>
    <xf numFmtId="0" fontId="12" fillId="0" borderId="5" xfId="0" applyFont="1" applyBorder="1" applyAlignment="1">
      <alignment horizontal="left"/>
    </xf>
    <xf numFmtId="0" fontId="12" fillId="0" borderId="17" xfId="0" applyFont="1" applyBorder="1" applyAlignment="1">
      <alignment horizontal="left"/>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8" fillId="0" borderId="4" xfId="0" applyFont="1" applyBorder="1" applyAlignment="1">
      <alignment vertical="center" wrapText="1"/>
    </xf>
    <xf numFmtId="0" fontId="8" fillId="0" borderId="5" xfId="0" applyFont="1" applyBorder="1" applyAlignment="1">
      <alignment vertical="center" wrapText="1"/>
    </xf>
    <xf numFmtId="0" fontId="8" fillId="0" borderId="6" xfId="0" applyFont="1" applyBorder="1" applyAlignment="1">
      <alignment vertical="center" wrapText="1"/>
    </xf>
    <xf numFmtId="0" fontId="2" fillId="0" borderId="14" xfId="0" applyFont="1" applyBorder="1" applyAlignment="1">
      <alignment horizontal="center" vertical="center"/>
    </xf>
    <xf numFmtId="0" fontId="2" fillId="0" borderId="7"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8" fontId="3" fillId="0" borderId="15" xfId="0" applyNumberFormat="1" applyFont="1" applyBorder="1" applyAlignment="1">
      <alignment vertical="center" wrapText="1"/>
    </xf>
    <xf numFmtId="0" fontId="3" fillId="0" borderId="16" xfId="0" applyFont="1" applyBorder="1" applyAlignment="1">
      <alignment vertical="center" wrapText="1"/>
    </xf>
    <xf numFmtId="0" fontId="6" fillId="0" borderId="2" xfId="0" applyFont="1" applyBorder="1" applyAlignment="1">
      <alignment vertical="center"/>
    </xf>
    <xf numFmtId="0" fontId="6" fillId="0" borderId="0" xfId="0" applyFont="1" applyAlignment="1">
      <alignment vertical="center"/>
    </xf>
    <xf numFmtId="0" fontId="1" fillId="0" borderId="2" xfId="0" applyFont="1" applyBorder="1" applyAlignment="1">
      <alignment vertical="center"/>
    </xf>
    <xf numFmtId="0" fontId="1"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120650</xdr:colOff>
      <xdr:row>0</xdr:row>
      <xdr:rowOff>76202</xdr:rowOff>
    </xdr:from>
    <xdr:to>
      <xdr:col>1</xdr:col>
      <xdr:colOff>2114550</xdr:colOff>
      <xdr:row>0</xdr:row>
      <xdr:rowOff>700090</xdr:rowOff>
    </xdr:to>
    <xdr:pic>
      <xdr:nvPicPr>
        <xdr:cNvPr id="3" name="Picture 2">
          <a:extLst>
            <a:ext uri="{FF2B5EF4-FFF2-40B4-BE49-F238E27FC236}">
              <a16:creationId xmlns:a16="http://schemas.microsoft.com/office/drawing/2014/main" id="{A4B1A5E5-2865-78E6-B338-CAF02CEA234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76202"/>
          <a:ext cx="2495550" cy="62388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4"/>
  <sheetViews>
    <sheetView tabSelected="1" view="pageBreakPreview" topLeftCell="A37" zoomScale="90" zoomScaleNormal="90" zoomScaleSheetLayoutView="90" workbookViewId="0">
      <selection activeCell="D8" sqref="D8"/>
    </sheetView>
  </sheetViews>
  <sheetFormatPr defaultRowHeight="15" x14ac:dyDescent="0.25"/>
  <cols>
    <col min="1" max="1" width="7.140625" customWidth="1"/>
    <col min="2" max="2" width="39.42578125" customWidth="1"/>
    <col min="5" max="5" width="11.28515625" customWidth="1"/>
    <col min="6" max="6" width="13.5703125" customWidth="1"/>
    <col min="9" max="9" width="10.5703125" bestFit="1" customWidth="1"/>
  </cols>
  <sheetData>
    <row r="1" spans="1:6" ht="66.95" customHeight="1" thickBot="1" x14ac:dyDescent="0.3"/>
    <row r="2" spans="1:6" ht="26.1" customHeight="1" thickBot="1" x14ac:dyDescent="0.45">
      <c r="A2" s="43" t="s">
        <v>23</v>
      </c>
      <c r="B2" s="44"/>
      <c r="C2" s="44"/>
      <c r="D2" s="44"/>
      <c r="E2" s="44"/>
      <c r="F2" s="45"/>
    </row>
    <row r="3" spans="1:6" ht="17.45" customHeight="1" thickBot="1" x14ac:dyDescent="0.4">
      <c r="A3" s="46" t="s">
        <v>24</v>
      </c>
      <c r="B3" s="47"/>
      <c r="C3" s="47"/>
      <c r="D3" s="47"/>
      <c r="E3" s="47"/>
      <c r="F3" s="48"/>
    </row>
    <row r="4" spans="1:6" ht="17.100000000000001" customHeight="1" thickBot="1" x14ac:dyDescent="0.3">
      <c r="A4" s="49" t="s">
        <v>56</v>
      </c>
      <c r="B4" s="50"/>
      <c r="C4" s="50"/>
      <c r="D4" s="50"/>
      <c r="E4" s="50"/>
      <c r="F4" s="51"/>
    </row>
    <row r="5" spans="1:6" ht="18" thickBot="1" x14ac:dyDescent="0.3">
      <c r="A5" s="52"/>
      <c r="B5" s="53"/>
      <c r="C5" s="53"/>
      <c r="D5" s="53"/>
      <c r="E5" s="53"/>
      <c r="F5" s="54"/>
    </row>
    <row r="6" spans="1:6" ht="18" thickBot="1" x14ac:dyDescent="0.3">
      <c r="A6" s="21" t="s">
        <v>0</v>
      </c>
      <c r="B6" s="22" t="s">
        <v>25</v>
      </c>
      <c r="C6" s="23" t="s">
        <v>1</v>
      </c>
      <c r="D6" s="24" t="s">
        <v>2</v>
      </c>
      <c r="E6" s="24" t="s">
        <v>26</v>
      </c>
      <c r="F6" s="24" t="s">
        <v>3</v>
      </c>
    </row>
    <row r="7" spans="1:6" ht="20.25" thickBot="1" x14ac:dyDescent="0.3">
      <c r="A7" s="20" t="s">
        <v>4</v>
      </c>
      <c r="B7" s="55" t="s">
        <v>5</v>
      </c>
      <c r="C7" s="56"/>
      <c r="D7" s="56"/>
      <c r="E7" s="56"/>
      <c r="F7" s="57"/>
    </row>
    <row r="8" spans="1:6" ht="94.5" customHeight="1" thickBot="1" x14ac:dyDescent="0.3">
      <c r="A8" s="1">
        <v>1</v>
      </c>
      <c r="B8" s="2" t="s">
        <v>35</v>
      </c>
      <c r="C8" s="3" t="s">
        <v>6</v>
      </c>
      <c r="D8" s="4">
        <v>1</v>
      </c>
      <c r="E8" s="5"/>
      <c r="F8" s="6">
        <f>D8*E8</f>
        <v>0</v>
      </c>
    </row>
    <row r="9" spans="1:6" ht="65.099999999999994" customHeight="1" thickBot="1" x14ac:dyDescent="0.3">
      <c r="A9" s="1">
        <v>2</v>
      </c>
      <c r="B9" s="2" t="s">
        <v>36</v>
      </c>
      <c r="C9" s="3" t="s">
        <v>27</v>
      </c>
      <c r="D9" s="4">
        <v>123</v>
      </c>
      <c r="E9" s="5"/>
      <c r="F9" s="6">
        <f t="shared" ref="F9:F22" si="0">D9*E9</f>
        <v>0</v>
      </c>
    </row>
    <row r="10" spans="1:6" ht="125.45" customHeight="1" thickBot="1" x14ac:dyDescent="0.3">
      <c r="A10" s="1">
        <v>3</v>
      </c>
      <c r="B10" s="2" t="s">
        <v>47</v>
      </c>
      <c r="C10" s="3" t="s">
        <v>7</v>
      </c>
      <c r="D10" s="4">
        <v>6</v>
      </c>
      <c r="E10" s="5"/>
      <c r="F10" s="6">
        <f t="shared" si="0"/>
        <v>0</v>
      </c>
    </row>
    <row r="11" spans="1:6" ht="96.6" customHeight="1" thickBot="1" x14ac:dyDescent="0.3">
      <c r="A11" s="1">
        <v>4</v>
      </c>
      <c r="B11" s="2" t="s">
        <v>28</v>
      </c>
      <c r="C11" s="3" t="s">
        <v>7</v>
      </c>
      <c r="D11" s="7">
        <v>1.8</v>
      </c>
      <c r="E11" s="5"/>
      <c r="F11" s="6">
        <f t="shared" si="0"/>
        <v>0</v>
      </c>
    </row>
    <row r="12" spans="1:6" ht="137.25" thickBot="1" x14ac:dyDescent="0.3">
      <c r="A12" s="1">
        <v>5</v>
      </c>
      <c r="B12" s="2" t="s">
        <v>37</v>
      </c>
      <c r="C12" s="3" t="s">
        <v>8</v>
      </c>
      <c r="D12" s="7">
        <v>110</v>
      </c>
      <c r="E12" s="5"/>
      <c r="F12" s="6">
        <f t="shared" si="0"/>
        <v>0</v>
      </c>
    </row>
    <row r="13" spans="1:6" ht="151.5" customHeight="1" thickBot="1" x14ac:dyDescent="0.3">
      <c r="A13" s="1"/>
      <c r="B13" s="2" t="s">
        <v>55</v>
      </c>
      <c r="C13" s="3" t="s">
        <v>7</v>
      </c>
      <c r="D13" s="7">
        <v>53</v>
      </c>
      <c r="E13" s="5"/>
      <c r="F13" s="6">
        <f t="shared" si="0"/>
        <v>0</v>
      </c>
    </row>
    <row r="14" spans="1:6" ht="152.44999999999999" customHeight="1" thickBot="1" x14ac:dyDescent="0.3">
      <c r="A14" s="1">
        <v>6</v>
      </c>
      <c r="B14" s="2" t="s">
        <v>40</v>
      </c>
      <c r="C14" s="3" t="s">
        <v>8</v>
      </c>
      <c r="D14" s="7">
        <v>148</v>
      </c>
      <c r="E14" s="5"/>
      <c r="F14" s="6">
        <f t="shared" si="0"/>
        <v>0</v>
      </c>
    </row>
    <row r="15" spans="1:6" ht="76.5" customHeight="1" thickBot="1" x14ac:dyDescent="0.3">
      <c r="A15" s="1">
        <v>7</v>
      </c>
      <c r="B15" s="2" t="s">
        <v>33</v>
      </c>
      <c r="C15" s="3" t="s">
        <v>7</v>
      </c>
      <c r="D15" s="7">
        <v>7.5</v>
      </c>
      <c r="E15" s="5"/>
      <c r="F15" s="6">
        <f t="shared" si="0"/>
        <v>0</v>
      </c>
    </row>
    <row r="16" spans="1:6" ht="101.45" customHeight="1" thickBot="1" x14ac:dyDescent="0.3">
      <c r="A16" s="1">
        <v>7</v>
      </c>
      <c r="B16" s="38" t="s">
        <v>53</v>
      </c>
      <c r="C16" s="3" t="s">
        <v>8</v>
      </c>
      <c r="D16" s="4">
        <v>50</v>
      </c>
      <c r="E16" s="5"/>
      <c r="F16" s="6">
        <f t="shared" si="0"/>
        <v>0</v>
      </c>
    </row>
    <row r="17" spans="1:6" ht="68.45" customHeight="1" thickBot="1" x14ac:dyDescent="0.3">
      <c r="A17" s="1">
        <v>8</v>
      </c>
      <c r="B17" s="2" t="s">
        <v>41</v>
      </c>
      <c r="C17" s="3" t="s">
        <v>7</v>
      </c>
      <c r="D17" s="7">
        <v>32</v>
      </c>
      <c r="E17" s="5"/>
      <c r="F17" s="6">
        <f t="shared" si="0"/>
        <v>0</v>
      </c>
    </row>
    <row r="18" spans="1:6" ht="91.5" customHeight="1" thickBot="1" x14ac:dyDescent="0.3">
      <c r="A18" s="1">
        <v>9</v>
      </c>
      <c r="B18" s="2" t="s">
        <v>30</v>
      </c>
      <c r="C18" s="3" t="s">
        <v>9</v>
      </c>
      <c r="D18" s="4">
        <v>2</v>
      </c>
      <c r="E18" s="5"/>
      <c r="F18" s="6">
        <f t="shared" si="0"/>
        <v>0</v>
      </c>
    </row>
    <row r="19" spans="1:6" ht="93.6" customHeight="1" thickBot="1" x14ac:dyDescent="0.3">
      <c r="A19" s="1">
        <v>10</v>
      </c>
      <c r="B19" s="2" t="s">
        <v>34</v>
      </c>
      <c r="C19" s="3" t="s">
        <v>6</v>
      </c>
      <c r="D19" s="4">
        <v>1</v>
      </c>
      <c r="E19" s="5"/>
      <c r="F19" s="6">
        <f t="shared" si="0"/>
        <v>0</v>
      </c>
    </row>
    <row r="20" spans="1:6" ht="103.5" customHeight="1" thickBot="1" x14ac:dyDescent="0.3">
      <c r="A20" s="1"/>
      <c r="B20" s="2" t="s">
        <v>29</v>
      </c>
      <c r="C20" s="3" t="s">
        <v>21</v>
      </c>
      <c r="D20" s="4">
        <v>4</v>
      </c>
      <c r="E20" s="5"/>
      <c r="F20" s="6">
        <f t="shared" si="0"/>
        <v>0</v>
      </c>
    </row>
    <row r="21" spans="1:6" ht="86.1" customHeight="1" thickBot="1" x14ac:dyDescent="0.3">
      <c r="A21" s="1">
        <v>10</v>
      </c>
      <c r="B21" s="2" t="s">
        <v>31</v>
      </c>
      <c r="C21" s="3" t="s">
        <v>10</v>
      </c>
      <c r="D21" s="4">
        <v>1</v>
      </c>
      <c r="E21" s="5"/>
      <c r="F21" s="6">
        <f t="shared" si="0"/>
        <v>0</v>
      </c>
    </row>
    <row r="22" spans="1:6" ht="118.5" customHeight="1" thickBot="1" x14ac:dyDescent="0.3">
      <c r="A22" s="1">
        <v>11</v>
      </c>
      <c r="B22" s="2" t="s">
        <v>32</v>
      </c>
      <c r="C22" s="3" t="s">
        <v>10</v>
      </c>
      <c r="D22" s="4">
        <v>1</v>
      </c>
      <c r="E22" s="5"/>
      <c r="F22" s="6">
        <f t="shared" si="0"/>
        <v>0</v>
      </c>
    </row>
    <row r="23" spans="1:6" ht="27.6" customHeight="1" thickBot="1" x14ac:dyDescent="0.3">
      <c r="A23" s="25"/>
      <c r="B23" s="30" t="s">
        <v>11</v>
      </c>
      <c r="C23" s="26"/>
      <c r="D23" s="30"/>
      <c r="E23" s="26"/>
      <c r="F23" s="29">
        <f>SUM(F8:F22)</f>
        <v>0</v>
      </c>
    </row>
    <row r="24" spans="1:6" ht="42" customHeight="1" thickBot="1" x14ac:dyDescent="0.3">
      <c r="A24" s="1" t="s">
        <v>12</v>
      </c>
      <c r="B24" s="40" t="s">
        <v>48</v>
      </c>
      <c r="C24" s="41"/>
      <c r="D24" s="41"/>
      <c r="E24" s="41"/>
      <c r="F24" s="42"/>
    </row>
    <row r="25" spans="1:6" ht="119.45" customHeight="1" thickBot="1" x14ac:dyDescent="0.3">
      <c r="A25" s="1">
        <v>1</v>
      </c>
      <c r="B25" s="37" t="s">
        <v>49</v>
      </c>
      <c r="C25" s="3" t="s">
        <v>7</v>
      </c>
      <c r="D25" s="4">
        <v>30.4</v>
      </c>
      <c r="E25" s="5"/>
      <c r="F25" s="6">
        <f>D25*E25</f>
        <v>0</v>
      </c>
    </row>
    <row r="26" spans="1:6" ht="78" customHeight="1" thickBot="1" x14ac:dyDescent="0.3">
      <c r="A26" s="1">
        <v>2</v>
      </c>
      <c r="B26" s="2" t="s">
        <v>50</v>
      </c>
      <c r="C26" s="3" t="s">
        <v>7</v>
      </c>
      <c r="D26" s="4">
        <v>15</v>
      </c>
      <c r="E26" s="5"/>
      <c r="F26" s="6">
        <f t="shared" ref="F26:F32" si="1">D26*E26</f>
        <v>0</v>
      </c>
    </row>
    <row r="27" spans="1:6" ht="99.95" customHeight="1" thickBot="1" x14ac:dyDescent="0.3">
      <c r="A27" s="1">
        <v>3</v>
      </c>
      <c r="B27" s="2" t="s">
        <v>54</v>
      </c>
      <c r="C27" s="3" t="s">
        <v>7</v>
      </c>
      <c r="D27" s="4">
        <v>3</v>
      </c>
      <c r="E27" s="5"/>
      <c r="F27" s="6">
        <f t="shared" si="1"/>
        <v>0</v>
      </c>
    </row>
    <row r="28" spans="1:6" ht="90" customHeight="1" thickBot="1" x14ac:dyDescent="0.3">
      <c r="A28" s="1">
        <v>5</v>
      </c>
      <c r="B28" s="37" t="s">
        <v>51</v>
      </c>
      <c r="C28" s="3" t="s">
        <v>7</v>
      </c>
      <c r="D28" s="4">
        <v>2.5</v>
      </c>
      <c r="E28" s="5"/>
      <c r="F28" s="6">
        <f t="shared" si="1"/>
        <v>0</v>
      </c>
    </row>
    <row r="29" spans="1:6" ht="63.95" customHeight="1" thickBot="1" x14ac:dyDescent="0.3">
      <c r="A29" s="1">
        <v>6</v>
      </c>
      <c r="B29" s="38" t="s">
        <v>52</v>
      </c>
      <c r="C29" s="3" t="s">
        <v>7</v>
      </c>
      <c r="D29" s="4">
        <v>4</v>
      </c>
      <c r="E29" s="5"/>
      <c r="F29" s="6">
        <f t="shared" si="1"/>
        <v>0</v>
      </c>
    </row>
    <row r="30" spans="1:6" ht="99.6" customHeight="1" thickBot="1" x14ac:dyDescent="0.3">
      <c r="A30" s="1">
        <v>7</v>
      </c>
      <c r="B30" s="38" t="s">
        <v>53</v>
      </c>
      <c r="C30" s="3" t="s">
        <v>8</v>
      </c>
      <c r="D30" s="4">
        <v>15</v>
      </c>
      <c r="E30" s="5"/>
      <c r="F30" s="6">
        <f t="shared" si="1"/>
        <v>0</v>
      </c>
    </row>
    <row r="31" spans="1:6" ht="126.95" customHeight="1" thickBot="1" x14ac:dyDescent="0.3">
      <c r="A31" s="1">
        <v>8</v>
      </c>
      <c r="B31" s="2" t="s">
        <v>13</v>
      </c>
      <c r="C31" s="3" t="s">
        <v>8</v>
      </c>
      <c r="D31" s="4">
        <v>30</v>
      </c>
      <c r="E31" s="5"/>
      <c r="F31" s="6">
        <f t="shared" si="1"/>
        <v>0</v>
      </c>
    </row>
    <row r="32" spans="1:6" ht="93.6" customHeight="1" thickBot="1" x14ac:dyDescent="0.3">
      <c r="A32" s="1">
        <v>9</v>
      </c>
      <c r="B32" s="2" t="s">
        <v>14</v>
      </c>
      <c r="C32" s="3" t="s">
        <v>6</v>
      </c>
      <c r="D32" s="4">
        <v>1</v>
      </c>
      <c r="E32" s="5"/>
      <c r="F32" s="6">
        <f t="shared" si="1"/>
        <v>0</v>
      </c>
    </row>
    <row r="33" spans="1:9" ht="20.25" thickBot="1" x14ac:dyDescent="0.3">
      <c r="A33" s="25"/>
      <c r="B33" s="36" t="s">
        <v>15</v>
      </c>
      <c r="C33" s="26"/>
      <c r="D33" s="27"/>
      <c r="E33" s="28"/>
      <c r="F33" s="29">
        <f>SUM(F25:F32)</f>
        <v>0</v>
      </c>
    </row>
    <row r="34" spans="1:9" ht="51" customHeight="1" thickBot="1" x14ac:dyDescent="0.3">
      <c r="A34" s="1" t="s">
        <v>16</v>
      </c>
      <c r="B34" s="40" t="s">
        <v>42</v>
      </c>
      <c r="C34" s="41"/>
      <c r="D34" s="41"/>
      <c r="E34" s="41"/>
      <c r="F34" s="42"/>
      <c r="I34" s="39"/>
    </row>
    <row r="35" spans="1:9" ht="89.45" customHeight="1" thickBot="1" x14ac:dyDescent="0.3">
      <c r="A35" s="8">
        <v>1</v>
      </c>
      <c r="B35" s="9" t="s">
        <v>43</v>
      </c>
      <c r="C35" s="10" t="s">
        <v>17</v>
      </c>
      <c r="D35" s="11">
        <v>60</v>
      </c>
      <c r="E35" s="12"/>
      <c r="F35" s="13">
        <f>D35*E35</f>
        <v>0</v>
      </c>
    </row>
    <row r="36" spans="1:9" ht="117.75" thickBot="1" x14ac:dyDescent="0.3">
      <c r="A36" s="8">
        <v>2</v>
      </c>
      <c r="B36" s="9" t="s">
        <v>38</v>
      </c>
      <c r="C36" s="10" t="s">
        <v>18</v>
      </c>
      <c r="D36" s="11">
        <v>6</v>
      </c>
      <c r="E36" s="12"/>
      <c r="F36" s="13">
        <f t="shared" ref="F36:F39" si="2">D36*E36</f>
        <v>0</v>
      </c>
    </row>
    <row r="37" spans="1:9" ht="125.45" customHeight="1" thickBot="1" x14ac:dyDescent="0.3">
      <c r="A37" s="8">
        <v>3</v>
      </c>
      <c r="B37" s="9" t="s">
        <v>44</v>
      </c>
      <c r="C37" s="14" t="s">
        <v>19</v>
      </c>
      <c r="D37" s="15">
        <v>4</v>
      </c>
      <c r="E37" s="16"/>
      <c r="F37" s="13">
        <f t="shared" si="2"/>
        <v>0</v>
      </c>
    </row>
    <row r="38" spans="1:9" ht="117.6" customHeight="1" thickBot="1" x14ac:dyDescent="0.3">
      <c r="A38" s="8">
        <v>4</v>
      </c>
      <c r="B38" s="9" t="s">
        <v>20</v>
      </c>
      <c r="C38" s="17" t="s">
        <v>21</v>
      </c>
      <c r="D38" s="18">
        <v>1</v>
      </c>
      <c r="E38" s="19"/>
      <c r="F38" s="13">
        <f t="shared" si="2"/>
        <v>0</v>
      </c>
    </row>
    <row r="39" spans="1:9" ht="39.75" thickBot="1" x14ac:dyDescent="0.3">
      <c r="A39" s="8">
        <v>5</v>
      </c>
      <c r="B39" s="9" t="s">
        <v>45</v>
      </c>
      <c r="C39" s="17" t="s">
        <v>46</v>
      </c>
      <c r="D39" s="18">
        <v>1</v>
      </c>
      <c r="E39" s="19"/>
      <c r="F39" s="13">
        <f t="shared" si="2"/>
        <v>0</v>
      </c>
    </row>
    <row r="40" spans="1:9" ht="20.25" thickBot="1" x14ac:dyDescent="0.3">
      <c r="A40" s="35"/>
      <c r="B40" s="31" t="s">
        <v>22</v>
      </c>
      <c r="C40" s="32"/>
      <c r="D40" s="32"/>
      <c r="E40" s="33"/>
      <c r="F40" s="34">
        <f>SUM(F35:F39)</f>
        <v>0</v>
      </c>
    </row>
    <row r="41" spans="1:9" ht="21.95" customHeight="1" x14ac:dyDescent="0.25">
      <c r="A41" s="58"/>
      <c r="B41" s="60" t="s">
        <v>39</v>
      </c>
      <c r="C41" s="61"/>
      <c r="D41" s="61"/>
      <c r="E41" s="62"/>
      <c r="F41" s="66">
        <f>F40+F23+F33</f>
        <v>0</v>
      </c>
    </row>
    <row r="42" spans="1:9" ht="15.75" thickBot="1" x14ac:dyDescent="0.3">
      <c r="A42" s="59"/>
      <c r="B42" s="63"/>
      <c r="C42" s="64"/>
      <c r="D42" s="64"/>
      <c r="E42" s="65"/>
      <c r="F42" s="67"/>
    </row>
    <row r="43" spans="1:9" x14ac:dyDescent="0.25">
      <c r="A43" s="68"/>
      <c r="B43" s="70"/>
      <c r="C43" s="70"/>
      <c r="D43" s="70"/>
      <c r="E43" s="70"/>
      <c r="F43" s="68"/>
    </row>
    <row r="44" spans="1:9" x14ac:dyDescent="0.25">
      <c r="A44" s="69"/>
      <c r="B44" s="71"/>
      <c r="C44" s="71"/>
      <c r="D44" s="71"/>
      <c r="E44" s="71"/>
      <c r="F44" s="69"/>
    </row>
  </sheetData>
  <mergeCells count="16">
    <mergeCell ref="B34:F34"/>
    <mergeCell ref="A41:A42"/>
    <mergeCell ref="B41:E42"/>
    <mergeCell ref="F41:F42"/>
    <mergeCell ref="A43:A44"/>
    <mergeCell ref="B43:B44"/>
    <mergeCell ref="C43:C44"/>
    <mergeCell ref="D43:D44"/>
    <mergeCell ref="E43:E44"/>
    <mergeCell ref="F43:F44"/>
    <mergeCell ref="B24:F24"/>
    <mergeCell ref="A2:F2"/>
    <mergeCell ref="A3:F3"/>
    <mergeCell ref="A4:F4"/>
    <mergeCell ref="A5:F5"/>
    <mergeCell ref="B7:F7"/>
  </mergeCells>
  <phoneticPr fontId="14" type="noConversion"/>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DurDur</vt:lpstr>
      <vt:lpstr>DurDur!Print_Area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Hussein Muse Jama</cp:lastModifiedBy>
  <cp:lastPrinted>2025-03-12T22:38:54Z</cp:lastPrinted>
  <dcterms:created xsi:type="dcterms:W3CDTF">2015-06-05T18:17:20Z</dcterms:created>
  <dcterms:modified xsi:type="dcterms:W3CDTF">2025-10-21T13:07:40Z</dcterms:modified>
</cp:coreProperties>
</file>